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Britor\19_Auditoria\2025\_Aboll\34. Contratos y Facturas Anticipos Proveedores\"/>
    </mc:Choice>
  </mc:AlternateContent>
  <xr:revisionPtr revIDLastSave="0" documentId="13_ncr:1_{615DE33E-9554-475B-AA74-9A75AA62E49C}" xr6:coauthVersionLast="47" xr6:coauthVersionMax="47" xr10:uidLastSave="{00000000-0000-0000-0000-000000000000}"/>
  <bookViews>
    <workbookView xWindow="28680" yWindow="-120" windowWidth="29040" windowHeight="15720" xr2:uid="{EEC06674-3535-48EF-B926-B88A4C706D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" l="1"/>
  <c r="G55" i="1" l="1"/>
  <c r="G47" i="1"/>
</calcChain>
</file>

<file path=xl/sharedStrings.xml><?xml version="1.0" encoding="utf-8"?>
<sst xmlns="http://schemas.openxmlformats.org/spreadsheetml/2006/main" count="123" uniqueCount="58">
  <si>
    <t>Nº mov.</t>
  </si>
  <si>
    <t>Nº asiento</t>
  </si>
  <si>
    <t>Fecha registro</t>
  </si>
  <si>
    <t>Tipo documento</t>
  </si>
  <si>
    <t>Nº documento</t>
  </si>
  <si>
    <t>Descripción</t>
  </si>
  <si>
    <t>Importe</t>
  </si>
  <si>
    <t xml:space="preserve">      </t>
  </si>
  <si>
    <t>DO210431</t>
  </si>
  <si>
    <t>Factura de Anticipo TAVIl IND</t>
  </si>
  <si>
    <t>DO210470</t>
  </si>
  <si>
    <t>Anticipo Green Group</t>
  </si>
  <si>
    <t>Anticipo Reich Thermoprozesstechnik GmbH</t>
  </si>
  <si>
    <t>Anticipo Biokona</t>
  </si>
  <si>
    <t>Pago</t>
  </si>
  <si>
    <t>CB220013</t>
  </si>
  <si>
    <t>Devol. Anticipo Reich Thermoprozesstechnik GmbH</t>
  </si>
  <si>
    <t>PG220191</t>
  </si>
  <si>
    <t>DO220415</t>
  </si>
  <si>
    <t>PG220450</t>
  </si>
  <si>
    <t>Anticipo Tavil Ind</t>
  </si>
  <si>
    <t>PG220451</t>
  </si>
  <si>
    <t>PG220456</t>
  </si>
  <si>
    <t>PG220457</t>
  </si>
  <si>
    <t>PG220459</t>
  </si>
  <si>
    <t>TOTAL</t>
  </si>
  <si>
    <t>TAVIL Ind</t>
  </si>
  <si>
    <t>Biokona</t>
  </si>
  <si>
    <t>Uni-Food Technics</t>
  </si>
  <si>
    <t>Green Group</t>
  </si>
  <si>
    <t>Proveedor</t>
  </si>
  <si>
    <t>PG230113</t>
  </si>
  <si>
    <t>PG230126</t>
  </si>
  <si>
    <t>PG230138</t>
  </si>
  <si>
    <t>PG230143</t>
  </si>
  <si>
    <t>PG230155</t>
  </si>
  <si>
    <t>PG230167</t>
  </si>
  <si>
    <t>Saldo Inicial</t>
  </si>
  <si>
    <t>Saldo Final</t>
  </si>
  <si>
    <t>PG240005</t>
  </si>
  <si>
    <t>Pago de Factura Proforma PF240001 Tavil</t>
  </si>
  <si>
    <t>PG240006</t>
  </si>
  <si>
    <t>PG240164</t>
  </si>
  <si>
    <t>Pago de Factura Proforma PF240019 Tavil</t>
  </si>
  <si>
    <t>PG240166</t>
  </si>
  <si>
    <t>PG240171</t>
  </si>
  <si>
    <t>PG240343</t>
  </si>
  <si>
    <t>Pago de Factura Proforma PF240036 Tavil</t>
  </si>
  <si>
    <t>PG240344</t>
  </si>
  <si>
    <t>Devolucion Anticipos Green Group</t>
  </si>
  <si>
    <t>EconoPack</t>
  </si>
  <si>
    <t>CB250009</t>
  </si>
  <si>
    <t>Devolucion Anticipo Tavil Ind</t>
  </si>
  <si>
    <t>CB250016</t>
  </si>
  <si>
    <t>CB250020</t>
  </si>
  <si>
    <t>DO250396</t>
  </si>
  <si>
    <t>Pago de Factura Proforma PF250077 Biokona</t>
  </si>
  <si>
    <t>DO240346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</si>
</sst>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8"/>
      <name val="Verdana"/>
      <family val="2"/>
    </font>
    <font>
      <sz val="10"/>
      <name val="Verdana"/>
      <family val="2"/>
    </font>
    <font>
      <b/>
      <sz val="10"/>
      <color theme="0"/>
      <name val="Verdana"/>
      <family val="2"/>
    </font>
    <font>
      <b/>
      <sz val="10"/>
      <color theme="0"/>
      <name val="Arial"/>
      <family val="2"/>
    </font>
    <font>
      <b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8">
    <xf numFmtId="0" fontId="0" fillId="0" borderId="0" xfId="0"/>
    <xf numFmtId="0" fontId="22" fillId="34" borderId="10" xfId="42" applyFont="1" applyFill="1" applyBorder="1"/>
    <xf numFmtId="4" fontId="22" fillId="34" borderId="10" xfId="42" applyNumberFormat="1" applyFont="1" applyFill="1" applyBorder="1"/>
    <xf numFmtId="0" fontId="23" fillId="35" borderId="10" xfId="42" applyFont="1" applyFill="1" applyBorder="1"/>
    <xf numFmtId="0" fontId="21" fillId="34" borderId="10" xfId="42" applyFont="1" applyFill="1" applyBorder="1" applyAlignment="1">
      <alignment horizontal="left"/>
    </xf>
    <xf numFmtId="0" fontId="18" fillId="0" borderId="0" xfId="42"/>
    <xf numFmtId="0" fontId="19" fillId="33" borderId="10" xfId="42" applyFont="1" applyFill="1" applyBorder="1" applyAlignment="1">
      <alignment horizontal="left" wrapText="1"/>
    </xf>
    <xf numFmtId="0" fontId="20" fillId="0" borderId="10" xfId="42" applyFont="1" applyBorder="1" applyAlignment="1">
      <alignment horizontal="right"/>
    </xf>
    <xf numFmtId="14" fontId="20" fillId="0" borderId="10" xfId="42" applyNumberFormat="1" applyFont="1" applyBorder="1" applyAlignment="1">
      <alignment horizontal="left"/>
    </xf>
    <xf numFmtId="0" fontId="20" fillId="0" borderId="10" xfId="42" applyFont="1" applyBorder="1" applyAlignment="1">
      <alignment horizontal="left"/>
    </xf>
    <xf numFmtId="4" fontId="20" fillId="0" borderId="10" xfId="42" applyNumberFormat="1" applyFont="1" applyBorder="1" applyAlignment="1">
      <alignment horizontal="right"/>
    </xf>
    <xf numFmtId="4" fontId="18" fillId="0" borderId="10" xfId="42" applyNumberFormat="1" applyBorder="1"/>
    <xf numFmtId="0" fontId="18" fillId="0" borderId="10" xfId="42" applyBorder="1"/>
    <xf numFmtId="0" fontId="20" fillId="36" borderId="10" xfId="42" applyFont="1" applyFill="1" applyBorder="1" applyAlignment="1">
      <alignment horizontal="right"/>
    </xf>
    <xf numFmtId="14" fontId="20" fillId="36" borderId="10" xfId="42" applyNumberFormat="1" applyFont="1" applyFill="1" applyBorder="1" applyAlignment="1">
      <alignment horizontal="left"/>
    </xf>
    <xf numFmtId="0" fontId="20" fillId="36" borderId="10" xfId="42" applyFont="1" applyFill="1" applyBorder="1" applyAlignment="1">
      <alignment horizontal="left"/>
    </xf>
    <xf numFmtId="4" fontId="20" fillId="36" borderId="10" xfId="42" applyNumberFormat="1" applyFont="1" applyFill="1" applyBorder="1" applyAlignment="1">
      <alignment horizontal="right"/>
    </xf>
    <xf numFmtId="4" fontId="20" fillId="37" borderId="10" xfId="42" applyNumberFormat="1" applyFont="1" applyFill="1" applyBorder="1" applyAlignment="1">
      <alignment horizontal="righ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46EAC427-3897-41CA-8C02-BC7943089A13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C5BBF-0EBE-404A-8166-7D48836FF78A}">
  <dimension ref="A1:G55"/>
  <sheetViews>
    <sheetView tabSelected="1" topLeftCell="A28" workbookViewId="0">
      <selection activeCell="G54" sqref="G54"/>
    </sheetView>
  </sheetViews>
  <sheetFormatPr baseColWidth="10" defaultRowHeight="15" x14ac:dyDescent="0.25"/>
  <cols>
    <col min="3" max="3" width="11.85546875" bestFit="1" customWidth="1"/>
    <col min="6" max="6" width="49.5703125" bestFit="1" customWidth="1"/>
    <col min="7" max="7" width="14.85546875" customWidth="1"/>
  </cols>
  <sheetData>
    <row r="1" spans="1:7" ht="22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x14ac:dyDescent="0.25">
      <c r="A2" s="7">
        <v>4350317</v>
      </c>
      <c r="B2" s="7">
        <v>623919</v>
      </c>
      <c r="C2" s="8">
        <v>44530</v>
      </c>
      <c r="D2" s="9" t="s">
        <v>7</v>
      </c>
      <c r="E2" s="9" t="s">
        <v>8</v>
      </c>
      <c r="F2" s="9" t="s">
        <v>9</v>
      </c>
      <c r="G2" s="10">
        <v>2701612.98</v>
      </c>
    </row>
    <row r="3" spans="1:7" x14ac:dyDescent="0.25">
      <c r="A3" s="7">
        <v>4383343</v>
      </c>
      <c r="B3" s="7">
        <v>629193</v>
      </c>
      <c r="C3" s="8">
        <v>44561</v>
      </c>
      <c r="D3" s="9" t="s">
        <v>7</v>
      </c>
      <c r="E3" s="9" t="s">
        <v>10</v>
      </c>
      <c r="F3" s="9" t="s">
        <v>11</v>
      </c>
      <c r="G3" s="10">
        <v>1850000</v>
      </c>
    </row>
    <row r="4" spans="1:7" x14ac:dyDescent="0.25">
      <c r="A4" s="7">
        <v>4383344</v>
      </c>
      <c r="B4" s="7">
        <v>629193</v>
      </c>
      <c r="C4" s="8">
        <v>44561</v>
      </c>
      <c r="D4" s="9" t="s">
        <v>7</v>
      </c>
      <c r="E4" s="9" t="s">
        <v>10</v>
      </c>
      <c r="F4" s="9" t="s">
        <v>12</v>
      </c>
      <c r="G4" s="10">
        <v>280476.90000000002</v>
      </c>
    </row>
    <row r="5" spans="1:7" x14ac:dyDescent="0.25">
      <c r="A5" s="7">
        <v>4383347</v>
      </c>
      <c r="B5" s="7">
        <v>629193</v>
      </c>
      <c r="C5" s="8">
        <v>44561</v>
      </c>
      <c r="D5" s="9" t="s">
        <v>7</v>
      </c>
      <c r="E5" s="9" t="s">
        <v>10</v>
      </c>
      <c r="F5" s="9" t="s">
        <v>13</v>
      </c>
      <c r="G5" s="17">
        <v>229000</v>
      </c>
    </row>
    <row r="6" spans="1:7" x14ac:dyDescent="0.25">
      <c r="A6" s="7">
        <v>4469827</v>
      </c>
      <c r="B6" s="7">
        <v>642147</v>
      </c>
      <c r="C6" s="8">
        <v>44620</v>
      </c>
      <c r="D6" s="9" t="s">
        <v>14</v>
      </c>
      <c r="E6" s="9" t="s">
        <v>15</v>
      </c>
      <c r="F6" s="9" t="s">
        <v>16</v>
      </c>
      <c r="G6" s="10">
        <v>-280476.90000000002</v>
      </c>
    </row>
    <row r="7" spans="1:7" x14ac:dyDescent="0.25">
      <c r="A7" s="7">
        <v>4615148</v>
      </c>
      <c r="B7" s="7">
        <v>664509</v>
      </c>
      <c r="C7" s="8">
        <v>44692</v>
      </c>
      <c r="D7" s="9" t="s">
        <v>14</v>
      </c>
      <c r="E7" s="9" t="s">
        <v>17</v>
      </c>
      <c r="F7" s="9" t="s">
        <v>11</v>
      </c>
      <c r="G7" s="10">
        <v>558882.14</v>
      </c>
    </row>
    <row r="8" spans="1:7" x14ac:dyDescent="0.25">
      <c r="A8" s="7">
        <v>4956454</v>
      </c>
      <c r="B8" s="7">
        <v>716587</v>
      </c>
      <c r="C8" s="8">
        <v>44865</v>
      </c>
      <c r="D8" s="9" t="s">
        <v>7</v>
      </c>
      <c r="E8" s="9" t="s">
        <v>18</v>
      </c>
      <c r="F8" s="9" t="s">
        <v>13</v>
      </c>
      <c r="G8" s="17">
        <v>45800</v>
      </c>
    </row>
    <row r="9" spans="1:7" x14ac:dyDescent="0.25">
      <c r="A9" s="7">
        <v>4956455</v>
      </c>
      <c r="B9" s="7">
        <v>716587</v>
      </c>
      <c r="C9" s="8">
        <v>44865</v>
      </c>
      <c r="D9" s="9" t="s">
        <v>7</v>
      </c>
      <c r="E9" s="9" t="s">
        <v>18</v>
      </c>
      <c r="F9" s="9" t="s">
        <v>13</v>
      </c>
      <c r="G9" s="17">
        <v>45800</v>
      </c>
    </row>
    <row r="10" spans="1:7" x14ac:dyDescent="0.25">
      <c r="A10" s="7">
        <v>4956456</v>
      </c>
      <c r="B10" s="7">
        <v>716587</v>
      </c>
      <c r="C10" s="8">
        <v>44865</v>
      </c>
      <c r="D10" s="9" t="s">
        <v>7</v>
      </c>
      <c r="E10" s="9" t="s">
        <v>18</v>
      </c>
      <c r="F10" s="9" t="s">
        <v>13</v>
      </c>
      <c r="G10" s="17">
        <v>45800</v>
      </c>
    </row>
    <row r="11" spans="1:7" x14ac:dyDescent="0.25">
      <c r="A11" s="7">
        <v>4956457</v>
      </c>
      <c r="B11" s="7">
        <v>716587</v>
      </c>
      <c r="C11" s="8">
        <v>44865</v>
      </c>
      <c r="D11" s="9" t="s">
        <v>7</v>
      </c>
      <c r="E11" s="9" t="s">
        <v>18</v>
      </c>
      <c r="F11" s="9" t="s">
        <v>13</v>
      </c>
      <c r="G11" s="17">
        <v>45800</v>
      </c>
    </row>
    <row r="12" spans="1:7" x14ac:dyDescent="0.25">
      <c r="A12" s="7">
        <v>4964789</v>
      </c>
      <c r="B12" s="7">
        <v>717444</v>
      </c>
      <c r="C12" s="8">
        <v>44887</v>
      </c>
      <c r="D12" s="9" t="s">
        <v>14</v>
      </c>
      <c r="E12" s="9" t="s">
        <v>19</v>
      </c>
      <c r="F12" s="9" t="s">
        <v>20</v>
      </c>
      <c r="G12" s="10">
        <v>500000</v>
      </c>
    </row>
    <row r="13" spans="1:7" x14ac:dyDescent="0.25">
      <c r="A13" s="7">
        <v>4964791</v>
      </c>
      <c r="B13" s="7">
        <v>717445</v>
      </c>
      <c r="C13" s="8">
        <v>44888</v>
      </c>
      <c r="D13" s="9" t="s">
        <v>14</v>
      </c>
      <c r="E13" s="9" t="s">
        <v>21</v>
      </c>
      <c r="F13" s="9" t="s">
        <v>20</v>
      </c>
      <c r="G13" s="10">
        <v>400000</v>
      </c>
    </row>
    <row r="14" spans="1:7" x14ac:dyDescent="0.25">
      <c r="A14" s="7">
        <v>4966476</v>
      </c>
      <c r="B14" s="7">
        <v>717545</v>
      </c>
      <c r="C14" s="8">
        <v>44888</v>
      </c>
      <c r="D14" s="9" t="s">
        <v>14</v>
      </c>
      <c r="E14" s="9" t="s">
        <v>22</v>
      </c>
      <c r="F14" s="9" t="s">
        <v>20</v>
      </c>
      <c r="G14" s="10">
        <v>80000</v>
      </c>
    </row>
    <row r="15" spans="1:7" x14ac:dyDescent="0.25">
      <c r="A15" s="7">
        <v>4966478</v>
      </c>
      <c r="B15" s="7">
        <v>717546</v>
      </c>
      <c r="C15" s="8">
        <v>44889</v>
      </c>
      <c r="D15" s="9" t="s">
        <v>14</v>
      </c>
      <c r="E15" s="9" t="s">
        <v>23</v>
      </c>
      <c r="F15" s="9" t="s">
        <v>20</v>
      </c>
      <c r="G15" s="10">
        <v>350000</v>
      </c>
    </row>
    <row r="16" spans="1:7" x14ac:dyDescent="0.25">
      <c r="A16" s="7">
        <v>4967133</v>
      </c>
      <c r="B16" s="7">
        <v>717596</v>
      </c>
      <c r="C16" s="8">
        <v>44890</v>
      </c>
      <c r="D16" s="9" t="s">
        <v>14</v>
      </c>
      <c r="E16" s="9" t="s">
        <v>24</v>
      </c>
      <c r="F16" s="9" t="s">
        <v>20</v>
      </c>
      <c r="G16" s="10">
        <v>88844.49</v>
      </c>
    </row>
    <row r="17" spans="1:7" x14ac:dyDescent="0.25">
      <c r="A17" s="7">
        <v>5161422</v>
      </c>
      <c r="B17" s="7">
        <v>745207</v>
      </c>
      <c r="C17" s="8">
        <v>45014</v>
      </c>
      <c r="D17" s="9" t="s">
        <v>14</v>
      </c>
      <c r="E17" s="9" t="s">
        <v>31</v>
      </c>
      <c r="F17" s="9" t="s">
        <v>11</v>
      </c>
      <c r="G17" s="10">
        <v>50000</v>
      </c>
    </row>
    <row r="18" spans="1:7" x14ac:dyDescent="0.25">
      <c r="A18" s="7">
        <v>5164159</v>
      </c>
      <c r="B18" s="7">
        <v>745613</v>
      </c>
      <c r="C18" s="8">
        <v>45021</v>
      </c>
      <c r="D18" s="9" t="s">
        <v>14</v>
      </c>
      <c r="E18" s="9" t="s">
        <v>32</v>
      </c>
      <c r="F18" s="9" t="s">
        <v>11</v>
      </c>
      <c r="G18" s="10">
        <v>50000</v>
      </c>
    </row>
    <row r="19" spans="1:7" x14ac:dyDescent="0.25">
      <c r="A19" s="7">
        <v>5174319</v>
      </c>
      <c r="B19" s="7">
        <v>747358</v>
      </c>
      <c r="C19" s="8">
        <v>45029</v>
      </c>
      <c r="D19" s="9" t="s">
        <v>14</v>
      </c>
      <c r="E19" s="9" t="s">
        <v>33</v>
      </c>
      <c r="F19" s="9" t="s">
        <v>11</v>
      </c>
      <c r="G19" s="10">
        <v>50000</v>
      </c>
    </row>
    <row r="20" spans="1:7" x14ac:dyDescent="0.25">
      <c r="A20" s="7">
        <v>5178738</v>
      </c>
      <c r="B20" s="7">
        <v>747714</v>
      </c>
      <c r="C20" s="8">
        <v>45035</v>
      </c>
      <c r="D20" s="9" t="s">
        <v>14</v>
      </c>
      <c r="E20" s="9" t="s">
        <v>34</v>
      </c>
      <c r="F20" s="9" t="s">
        <v>11</v>
      </c>
      <c r="G20" s="10">
        <v>50000</v>
      </c>
    </row>
    <row r="21" spans="1:7" x14ac:dyDescent="0.25">
      <c r="A21" s="7">
        <v>5186064</v>
      </c>
      <c r="B21" s="7">
        <v>748337</v>
      </c>
      <c r="C21" s="8">
        <v>45042</v>
      </c>
      <c r="D21" s="9" t="s">
        <v>14</v>
      </c>
      <c r="E21" s="9" t="s">
        <v>35</v>
      </c>
      <c r="F21" s="9" t="s">
        <v>11</v>
      </c>
      <c r="G21" s="10">
        <v>50000</v>
      </c>
    </row>
    <row r="22" spans="1:7" x14ac:dyDescent="0.25">
      <c r="A22" s="7">
        <v>5191851</v>
      </c>
      <c r="B22" s="7">
        <v>749110</v>
      </c>
      <c r="C22" s="8">
        <v>45050</v>
      </c>
      <c r="D22" s="9" t="s">
        <v>14</v>
      </c>
      <c r="E22" s="9" t="s">
        <v>36</v>
      </c>
      <c r="F22" s="9" t="s">
        <v>11</v>
      </c>
      <c r="G22" s="10">
        <v>61000</v>
      </c>
    </row>
    <row r="23" spans="1:7" x14ac:dyDescent="0.25">
      <c r="A23" s="7">
        <v>5523321</v>
      </c>
      <c r="B23" s="7">
        <v>804780</v>
      </c>
      <c r="C23" s="8">
        <v>45295</v>
      </c>
      <c r="D23" s="9" t="s">
        <v>14</v>
      </c>
      <c r="E23" s="9" t="s">
        <v>39</v>
      </c>
      <c r="F23" s="9" t="s">
        <v>40</v>
      </c>
      <c r="G23" s="10">
        <v>500000</v>
      </c>
    </row>
    <row r="24" spans="1:7" x14ac:dyDescent="0.25">
      <c r="A24" s="7">
        <v>5523323</v>
      </c>
      <c r="B24" s="7">
        <v>804781</v>
      </c>
      <c r="C24" s="8">
        <v>45296</v>
      </c>
      <c r="D24" s="9" t="s">
        <v>14</v>
      </c>
      <c r="E24" s="9" t="s">
        <v>41</v>
      </c>
      <c r="F24" s="9" t="s">
        <v>40</v>
      </c>
      <c r="G24" s="10">
        <v>50000</v>
      </c>
    </row>
    <row r="25" spans="1:7" x14ac:dyDescent="0.25">
      <c r="A25" s="7">
        <v>5691007</v>
      </c>
      <c r="B25" s="7">
        <v>833294</v>
      </c>
      <c r="C25" s="8">
        <v>45429</v>
      </c>
      <c r="D25" s="9" t="s">
        <v>14</v>
      </c>
      <c r="E25" s="9" t="s">
        <v>42</v>
      </c>
      <c r="F25" s="9" t="s">
        <v>43</v>
      </c>
      <c r="G25" s="10">
        <v>500000</v>
      </c>
    </row>
    <row r="26" spans="1:7" x14ac:dyDescent="0.25">
      <c r="A26" s="7">
        <v>5691399</v>
      </c>
      <c r="B26" s="7">
        <v>833321</v>
      </c>
      <c r="C26" s="8">
        <v>45430</v>
      </c>
      <c r="D26" s="9" t="s">
        <v>14</v>
      </c>
      <c r="E26" s="9" t="s">
        <v>44</v>
      </c>
      <c r="F26" s="9" t="s">
        <v>43</v>
      </c>
      <c r="G26" s="10">
        <v>500000</v>
      </c>
    </row>
    <row r="27" spans="1:7" x14ac:dyDescent="0.25">
      <c r="A27" s="7">
        <v>5691421</v>
      </c>
      <c r="B27" s="7">
        <v>833329</v>
      </c>
      <c r="C27" s="8">
        <v>45433</v>
      </c>
      <c r="D27" s="9" t="s">
        <v>14</v>
      </c>
      <c r="E27" s="9" t="s">
        <v>45</v>
      </c>
      <c r="F27" s="9" t="s">
        <v>43</v>
      </c>
      <c r="G27" s="10">
        <v>500000</v>
      </c>
    </row>
    <row r="28" spans="1:7" x14ac:dyDescent="0.25">
      <c r="A28" s="7">
        <v>5868472</v>
      </c>
      <c r="B28" s="7">
        <v>861776</v>
      </c>
      <c r="C28" s="8">
        <v>45541</v>
      </c>
      <c r="D28" s="9" t="s">
        <v>14</v>
      </c>
      <c r="E28" s="9" t="s">
        <v>46</v>
      </c>
      <c r="F28" s="9" t="s">
        <v>47</v>
      </c>
      <c r="G28" s="10">
        <v>496000</v>
      </c>
    </row>
    <row r="29" spans="1:7" x14ac:dyDescent="0.25">
      <c r="A29" s="7">
        <v>5876606</v>
      </c>
      <c r="B29" s="7">
        <v>863203</v>
      </c>
      <c r="C29" s="8">
        <v>45544</v>
      </c>
      <c r="D29" s="9" t="s">
        <v>14</v>
      </c>
      <c r="E29" s="9" t="s">
        <v>48</v>
      </c>
      <c r="F29" s="9" t="s">
        <v>47</v>
      </c>
      <c r="G29" s="10">
        <v>20000</v>
      </c>
    </row>
    <row r="30" spans="1:7" x14ac:dyDescent="0.25">
      <c r="A30" s="7">
        <v>6125390</v>
      </c>
      <c r="B30" s="7">
        <v>905613</v>
      </c>
      <c r="C30" s="8">
        <v>45636</v>
      </c>
      <c r="D30" s="9" t="s">
        <v>14</v>
      </c>
      <c r="E30" s="9" t="s">
        <v>57</v>
      </c>
      <c r="F30" s="9" t="s">
        <v>49</v>
      </c>
      <c r="G30" s="10">
        <v>-2719882.14</v>
      </c>
    </row>
    <row r="31" spans="1:7" x14ac:dyDescent="0.25">
      <c r="A31" s="13">
        <v>6193731</v>
      </c>
      <c r="B31" s="13">
        <v>917086</v>
      </c>
      <c r="C31" s="14">
        <v>45694</v>
      </c>
      <c r="D31" s="15" t="s">
        <v>14</v>
      </c>
      <c r="E31" s="15" t="s">
        <v>51</v>
      </c>
      <c r="F31" s="15" t="s">
        <v>52</v>
      </c>
      <c r="G31" s="16">
        <v>-2701612.98</v>
      </c>
    </row>
    <row r="32" spans="1:7" x14ac:dyDescent="0.25">
      <c r="A32" s="13">
        <v>6197123</v>
      </c>
      <c r="B32" s="13">
        <v>917387</v>
      </c>
      <c r="C32" s="14">
        <v>45706</v>
      </c>
      <c r="D32" s="15" t="s">
        <v>14</v>
      </c>
      <c r="E32" s="15" t="s">
        <v>53</v>
      </c>
      <c r="F32" s="15" t="s">
        <v>52</v>
      </c>
      <c r="G32" s="16">
        <v>-1968844.49</v>
      </c>
    </row>
    <row r="33" spans="1:7" x14ac:dyDescent="0.25">
      <c r="A33" s="13">
        <v>6208594</v>
      </c>
      <c r="B33" s="13">
        <v>918839</v>
      </c>
      <c r="C33" s="14">
        <v>45715</v>
      </c>
      <c r="D33" s="15" t="s">
        <v>14</v>
      </c>
      <c r="E33" s="15" t="s">
        <v>54</v>
      </c>
      <c r="F33" s="15" t="s">
        <v>52</v>
      </c>
      <c r="G33" s="16">
        <v>-2016000</v>
      </c>
    </row>
    <row r="34" spans="1:7" x14ac:dyDescent="0.25">
      <c r="A34" s="13">
        <v>7038002</v>
      </c>
      <c r="B34" s="13">
        <v>1043166</v>
      </c>
      <c r="C34" s="14">
        <v>46022</v>
      </c>
      <c r="D34" s="15" t="s">
        <v>7</v>
      </c>
      <c r="E34" s="15" t="s">
        <v>55</v>
      </c>
      <c r="F34" s="15" t="s">
        <v>56</v>
      </c>
      <c r="G34" s="17">
        <v>24710</v>
      </c>
    </row>
    <row r="35" spans="1:7" x14ac:dyDescent="0.25">
      <c r="A35" s="13"/>
      <c r="B35" s="13"/>
      <c r="C35" s="14"/>
      <c r="D35" s="15"/>
      <c r="E35" s="15"/>
      <c r="F35" s="15"/>
      <c r="G35" s="16"/>
    </row>
    <row r="36" spans="1:7" x14ac:dyDescent="0.25">
      <c r="A36" s="13"/>
      <c r="B36" s="13"/>
      <c r="C36" s="14"/>
      <c r="D36" s="15"/>
      <c r="E36" s="15"/>
      <c r="F36" s="15"/>
      <c r="G36" s="16"/>
    </row>
    <row r="37" spans="1:7" x14ac:dyDescent="0.25">
      <c r="A37" s="7"/>
      <c r="B37" s="7"/>
      <c r="C37" s="8"/>
      <c r="D37" s="9"/>
      <c r="E37" s="9"/>
      <c r="F37" s="9"/>
      <c r="G37" s="10"/>
    </row>
    <row r="38" spans="1:7" x14ac:dyDescent="0.25">
      <c r="A38" s="5"/>
      <c r="B38" s="5"/>
      <c r="C38" s="5"/>
      <c r="D38" s="5"/>
      <c r="E38" s="5"/>
      <c r="F38" s="4" t="s">
        <v>25</v>
      </c>
      <c r="G38" s="2">
        <f>SUM(G2:G37)</f>
        <v>436909.99999999814</v>
      </c>
    </row>
    <row r="41" spans="1:7" x14ac:dyDescent="0.25">
      <c r="A41" s="5"/>
      <c r="B41" s="5"/>
      <c r="C41" s="5"/>
      <c r="D41" s="5"/>
      <c r="E41" s="5"/>
      <c r="F41" s="3" t="s">
        <v>30</v>
      </c>
      <c r="G41" s="3" t="s">
        <v>37</v>
      </c>
    </row>
    <row r="42" spans="1:7" x14ac:dyDescent="0.25">
      <c r="A42" s="5"/>
      <c r="B42" s="5"/>
      <c r="C42" s="5"/>
      <c r="D42" s="5"/>
      <c r="E42" s="5"/>
      <c r="F42" s="12" t="s">
        <v>26</v>
      </c>
      <c r="G42" s="11">
        <v>6686457.4700000007</v>
      </c>
    </row>
    <row r="43" spans="1:7" x14ac:dyDescent="0.25">
      <c r="A43" s="5"/>
      <c r="B43" s="5"/>
      <c r="C43" s="5"/>
      <c r="D43" s="5"/>
      <c r="E43" s="5"/>
      <c r="F43" s="12" t="s">
        <v>27</v>
      </c>
      <c r="G43" s="11">
        <v>412200</v>
      </c>
    </row>
    <row r="44" spans="1:7" x14ac:dyDescent="0.25">
      <c r="A44" s="5"/>
      <c r="B44" s="5"/>
      <c r="C44" s="5"/>
      <c r="D44" s="5"/>
      <c r="E44" s="5"/>
      <c r="F44" s="12" t="s">
        <v>28</v>
      </c>
      <c r="G44" s="11">
        <v>480000</v>
      </c>
    </row>
    <row r="45" spans="1:7" x14ac:dyDescent="0.25">
      <c r="A45" s="5"/>
      <c r="B45" s="5"/>
      <c r="C45" s="5"/>
      <c r="D45" s="5"/>
      <c r="E45" s="5"/>
      <c r="F45" s="12" t="s">
        <v>50</v>
      </c>
      <c r="G45" s="11">
        <v>54000</v>
      </c>
    </row>
    <row r="46" spans="1:7" x14ac:dyDescent="0.25">
      <c r="A46" s="5"/>
      <c r="B46" s="5"/>
      <c r="C46" s="5"/>
      <c r="D46" s="5"/>
      <c r="E46" s="5"/>
      <c r="F46" s="12" t="s">
        <v>29</v>
      </c>
      <c r="G46" s="11">
        <v>0</v>
      </c>
    </row>
    <row r="47" spans="1:7" x14ac:dyDescent="0.25">
      <c r="A47" s="5"/>
      <c r="B47" s="5"/>
      <c r="C47" s="5"/>
      <c r="D47" s="5"/>
      <c r="E47" s="5"/>
      <c r="F47" s="1" t="s">
        <v>25</v>
      </c>
      <c r="G47" s="2">
        <f>SUM(G42:G46)</f>
        <v>7632657.4700000007</v>
      </c>
    </row>
    <row r="49" spans="6:7" x14ac:dyDescent="0.25">
      <c r="F49" s="3" t="s">
        <v>30</v>
      </c>
      <c r="G49" s="3" t="s">
        <v>38</v>
      </c>
    </row>
    <row r="50" spans="6:7" x14ac:dyDescent="0.25">
      <c r="F50" s="12" t="s">
        <v>26</v>
      </c>
      <c r="G50" s="11">
        <v>0</v>
      </c>
    </row>
    <row r="51" spans="6:7" x14ac:dyDescent="0.25">
      <c r="F51" s="12" t="s">
        <v>27</v>
      </c>
      <c r="G51" s="11">
        <v>436910</v>
      </c>
    </row>
    <row r="52" spans="6:7" x14ac:dyDescent="0.25">
      <c r="F52" s="12" t="s">
        <v>28</v>
      </c>
      <c r="G52" s="11">
        <v>0</v>
      </c>
    </row>
    <row r="53" spans="6:7" x14ac:dyDescent="0.25">
      <c r="F53" s="12" t="s">
        <v>50</v>
      </c>
      <c r="G53" s="11">
        <v>0</v>
      </c>
    </row>
    <row r="54" spans="6:7" x14ac:dyDescent="0.25">
      <c r="F54" s="12" t="s">
        <v>29</v>
      </c>
      <c r="G54" s="11">
        <v>0</v>
      </c>
    </row>
    <row r="55" spans="6:7" x14ac:dyDescent="0.25">
      <c r="F55" s="1" t="s">
        <v>25</v>
      </c>
      <c r="G55" s="2">
        <f>SUM(G50:G54)</f>
        <v>436910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2023-01-25T11:14:59Z</dcterms:created>
  <dcterms:modified xsi:type="dcterms:W3CDTF">2026-02-06T14:30:57Z</dcterms:modified>
</cp:coreProperties>
</file>